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srotosb653\Documents\NERPC\widgetbackup\"/>
    </mc:Choice>
  </mc:AlternateContent>
  <xr:revisionPtr revIDLastSave="0" documentId="8_{8ACF81CA-C832-4B83-8FC5-800E927D207F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I9" i="1" l="1"/>
  <c r="G9" i="1"/>
  <c r="J9" i="1"/>
  <c r="I8" i="1"/>
  <c r="G8" i="1"/>
  <c r="J8" i="1"/>
  <c r="I7" i="1"/>
  <c r="G7" i="1"/>
  <c r="J7" i="1"/>
  <c r="I6" i="1"/>
  <c r="G6" i="1"/>
  <c r="J6" i="1"/>
  <c r="I5" i="1"/>
  <c r="G5" i="1"/>
  <c r="J5" i="1"/>
  <c r="I4" i="1"/>
  <c r="G4" i="1"/>
  <c r="J4" i="1"/>
  <c r="I3" i="1"/>
  <c r="G3" i="1"/>
  <c r="J3" i="1"/>
  <c r="I2" i="1"/>
  <c r="G2" i="1"/>
  <c r="J2" i="1"/>
</calcChain>
</file>

<file path=xl/sharedStrings.xml><?xml version="1.0" encoding="utf-8"?>
<sst xmlns="http://schemas.openxmlformats.org/spreadsheetml/2006/main" count="19" uniqueCount="19">
  <si>
    <t>id</t>
  </si>
  <si>
    <t>BENEFICIARIES</t>
  </si>
  <si>
    <t>Approved</t>
  </si>
  <si>
    <t>PoCRate</t>
  </si>
  <si>
    <t>Reliability</t>
  </si>
  <si>
    <t>PoCCharge</t>
  </si>
  <si>
    <t>ReliabilityCharge</t>
  </si>
  <si>
    <t>HVDCChargesRate</t>
  </si>
  <si>
    <t>HVDCCharges</t>
  </si>
  <si>
    <t>Total</t>
  </si>
  <si>
    <t>Period</t>
  </si>
  <si>
    <t>Arunachal Pradesh</t>
  </si>
  <si>
    <t>Assam</t>
  </si>
  <si>
    <t>Manipur</t>
  </si>
  <si>
    <t>MeCL</t>
  </si>
  <si>
    <t>Mizoram</t>
  </si>
  <si>
    <t>Nagaland</t>
  </si>
  <si>
    <t>Tripura</t>
  </si>
  <si>
    <t>HVDC BNC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</si>
</sst>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7" fontId="0" fillId="0" borderId="0" xfId="0" applyNumberFormat="1"/>
    <xf numFmtId="0" fontId="0" fillId="0" borderId="0" xfId="0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7E40CC46-5F27-40ED-A0A5-6F8B760B894F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activeCell="B9" sqref="B9"/>
    </sheetView>
  </sheetViews>
  <sheetFormatPr defaultRowHeight="15" x14ac:dyDescent="0.25"/>
  <cols>
    <col min="2" max="2" width="28.28515625" customWidth="1"/>
    <col min="3" max="3" width="20.5703125" customWidth="1"/>
    <col min="5" max="5" width="16.28515625" customWidth="1"/>
    <col min="6" max="6" width="14.5703125" customWidth="1"/>
    <col min="7" max="7" width="17.7109375" customWidth="1"/>
    <col min="8" max="8" width="21" customWidth="1"/>
    <col min="9" max="9" width="23" customWidth="1"/>
    <col min="10" max="10" width="20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 t="s">
        <v>11</v>
      </c>
      <c r="C2">
        <v>3169.03</v>
      </c>
      <c r="D2">
        <v>285169</v>
      </c>
      <c r="E2">
        <v>29248</v>
      </c>
      <c r="F2">
        <v>11553503.630000001</v>
      </c>
      <c r="G2">
        <f>C2*E2</f>
        <v>92687789.440000013</v>
      </c>
      <c r="H2">
        <v>12313</v>
      </c>
      <c r="I2">
        <f>C2*H2</f>
        <v>39020266.390000001</v>
      </c>
      <c r="J2">
        <f>F2+G2+I2</f>
        <v>143261559.46000001</v>
      </c>
      <c r="K2" s="1">
        <v>44105</v>
      </c>
    </row>
    <row r="3" spans="1:11" x14ac:dyDescent="0.25">
      <c r="A3">
        <v>2</v>
      </c>
      <c r="B3" t="s">
        <v>12</v>
      </c>
      <c r="C3">
        <v>684.79</v>
      </c>
      <c r="D3">
        <v>147660</v>
      </c>
      <c r="E3">
        <v>29248</v>
      </c>
      <c r="F3">
        <v>518337680.61000001</v>
      </c>
      <c r="G3">
        <f t="shared" ref="G3:G9" si="0">C3*E3</f>
        <v>20028737.919999998</v>
      </c>
      <c r="H3">
        <v>12313</v>
      </c>
      <c r="I3">
        <f t="shared" ref="I3:I9" si="1">C3*H3</f>
        <v>8431819.2699999996</v>
      </c>
      <c r="J3">
        <f t="shared" ref="J3:J9" si="2">F3+G3+I3</f>
        <v>546798237.79999995</v>
      </c>
      <c r="K3" s="1">
        <v>44105</v>
      </c>
    </row>
    <row r="4" spans="1:11" x14ac:dyDescent="0.25">
      <c r="A4">
        <v>3</v>
      </c>
      <c r="B4" t="s">
        <v>13</v>
      </c>
      <c r="C4">
        <v>489.93</v>
      </c>
      <c r="D4">
        <v>193496</v>
      </c>
      <c r="E4">
        <v>29248</v>
      </c>
      <c r="F4">
        <v>37621554.780000001</v>
      </c>
      <c r="G4">
        <f t="shared" si="0"/>
        <v>14329472.640000001</v>
      </c>
      <c r="H4">
        <v>12313</v>
      </c>
      <c r="I4">
        <f t="shared" si="1"/>
        <v>6032508.0899999999</v>
      </c>
      <c r="J4">
        <f t="shared" si="2"/>
        <v>57983535.510000005</v>
      </c>
      <c r="K4" s="1">
        <v>44105</v>
      </c>
    </row>
    <row r="5" spans="1:11" x14ac:dyDescent="0.25">
      <c r="A5">
        <v>4</v>
      </c>
      <c r="B5" t="s">
        <v>14</v>
      </c>
      <c r="C5">
        <v>1344.74</v>
      </c>
      <c r="D5">
        <v>376841</v>
      </c>
      <c r="E5">
        <v>29248</v>
      </c>
      <c r="F5">
        <v>51989014.350000001</v>
      </c>
      <c r="G5">
        <f t="shared" si="0"/>
        <v>39330955.520000003</v>
      </c>
      <c r="H5">
        <v>12313</v>
      </c>
      <c r="I5">
        <f t="shared" si="1"/>
        <v>16557783.620000001</v>
      </c>
      <c r="J5">
        <f t="shared" si="2"/>
        <v>107877753.49000001</v>
      </c>
      <c r="K5" s="1">
        <v>44105</v>
      </c>
    </row>
    <row r="6" spans="1:11" x14ac:dyDescent="0.25">
      <c r="A6">
        <v>5</v>
      </c>
      <c r="B6" t="s">
        <v>15</v>
      </c>
      <c r="C6">
        <v>1942.14</v>
      </c>
      <c r="D6">
        <v>239332</v>
      </c>
      <c r="E6">
        <v>29248</v>
      </c>
      <c r="F6">
        <v>29241614.629999999</v>
      </c>
      <c r="G6">
        <f t="shared" si="0"/>
        <v>56803710.720000006</v>
      </c>
      <c r="H6">
        <v>12313</v>
      </c>
      <c r="I6">
        <f t="shared" si="1"/>
        <v>23913569.82</v>
      </c>
      <c r="J6">
        <f t="shared" si="2"/>
        <v>109958895.17000002</v>
      </c>
      <c r="K6" s="1">
        <v>44105</v>
      </c>
    </row>
    <row r="7" spans="1:11" x14ac:dyDescent="0.25">
      <c r="A7">
        <v>6</v>
      </c>
      <c r="B7" t="s">
        <v>16</v>
      </c>
      <c r="C7">
        <v>162.27000000000001</v>
      </c>
      <c r="D7">
        <v>55988</v>
      </c>
      <c r="E7">
        <v>29248</v>
      </c>
      <c r="F7">
        <v>44745795.960000001</v>
      </c>
      <c r="G7">
        <f t="shared" si="0"/>
        <v>4746072.96</v>
      </c>
      <c r="H7">
        <v>12313</v>
      </c>
      <c r="I7">
        <f t="shared" si="1"/>
        <v>1998030.5100000002</v>
      </c>
      <c r="J7">
        <f t="shared" si="2"/>
        <v>51489899.43</v>
      </c>
      <c r="K7" s="1">
        <v>44105</v>
      </c>
    </row>
    <row r="8" spans="1:11" x14ac:dyDescent="0.25">
      <c r="A8">
        <v>7</v>
      </c>
      <c r="B8" t="s">
        <v>17</v>
      </c>
      <c r="C8">
        <v>1.1499999999999999</v>
      </c>
      <c r="D8">
        <v>285169</v>
      </c>
      <c r="E8">
        <v>29248</v>
      </c>
      <c r="F8">
        <v>16546342.48</v>
      </c>
      <c r="G8">
        <f t="shared" si="0"/>
        <v>33635.199999999997</v>
      </c>
      <c r="H8">
        <v>12313</v>
      </c>
      <c r="I8">
        <f t="shared" si="1"/>
        <v>14159.949999999999</v>
      </c>
      <c r="J8">
        <f t="shared" si="2"/>
        <v>16594137.629999999</v>
      </c>
      <c r="K8" s="1">
        <v>44105</v>
      </c>
    </row>
    <row r="9" spans="1:11" x14ac:dyDescent="0.25">
      <c r="A9">
        <v>8</v>
      </c>
      <c r="B9" t="s">
        <v>18</v>
      </c>
      <c r="C9">
        <v>273.55</v>
      </c>
      <c r="D9">
        <v>101824</v>
      </c>
      <c r="E9">
        <v>29248</v>
      </c>
      <c r="F9">
        <v>741804.33</v>
      </c>
      <c r="G9">
        <f t="shared" si="0"/>
        <v>8000790.4000000004</v>
      </c>
      <c r="H9">
        <v>12313</v>
      </c>
      <c r="I9">
        <f t="shared" si="1"/>
        <v>3368221.1500000004</v>
      </c>
      <c r="J9">
        <f t="shared" si="2"/>
        <v>12110815.880000001</v>
      </c>
      <c r="K9" s="1">
        <v>44105</v>
      </c>
    </row>
    <row r="10" spans="1:11" x14ac:dyDescent="0.25">
      <c r="K10" s="1"/>
    </row>
    <row r="11" spans="1:11" x14ac:dyDescent="0.25">
      <c r="K11" s="1"/>
    </row>
    <row r="12" spans="1:11" x14ac:dyDescent="0.25">
      <c r="K12" s="1"/>
    </row>
    <row r="13" spans="1:11" x14ac:dyDescent="0.25">
      <c r="K13" s="1"/>
    </row>
    <row r="14" spans="1:11" x14ac:dyDescent="0.25">
      <c r="K14" s="1"/>
    </row>
    <row r="15" spans="1:11" x14ac:dyDescent="0.25">
      <c r="B15" s="2"/>
      <c r="K15" s="1"/>
    </row>
    <row r="16" spans="1:11" x14ac:dyDescent="0.25">
      <c r="B16" s="2"/>
      <c r="K16" s="1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Goutam Biswas</dc:creator>
  <cp:lastModifiedBy>Srotoswini Bose</cp:lastModifiedBy>
  <dcterms:created xsi:type="dcterms:W3CDTF">2018-10-24T08:13:53Z</dcterms:created>
  <dcterms:modified xsi:type="dcterms:W3CDTF">2020-12-08T15:34:04Z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922374b6-0f2f-46b7-9153-8a2e3f5c7acb</vt:lpwstr>
  </property>
</Properties>
</file>